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Документ!$A$1:$AF$64</definedName>
  </definedNames>
  <calcPr calcId="124519"/>
</workbook>
</file>

<file path=xl/calcChain.xml><?xml version="1.0" encoding="utf-8"?>
<calcChain xmlns="http://schemas.openxmlformats.org/spreadsheetml/2006/main">
  <c r="P62" i="2"/>
  <c r="AA62"/>
  <c r="AF52"/>
  <c r="R62"/>
  <c r="AF56"/>
  <c r="AF7"/>
  <c r="AF8"/>
  <c r="AF10"/>
  <c r="AF11"/>
  <c r="AF13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6"/>
  <c r="AF48"/>
  <c r="AF49"/>
  <c r="AF50"/>
  <c r="AF51"/>
  <c r="AF53"/>
  <c r="AF54"/>
  <c r="AF55"/>
  <c r="AF58"/>
  <c r="AF59"/>
  <c r="AF60"/>
  <c r="AF62" l="1"/>
</calcChain>
</file>

<file path=xl/sharedStrings.xml><?xml version="1.0" encoding="utf-8"?>
<sst xmlns="http://schemas.openxmlformats.org/spreadsheetml/2006/main" count="205" uniqueCount="80">
  <si>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</si>
  <si>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</si>
  <si>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</si>
  <si>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</si>
  <si>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</si>
  <si>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</si>
  <si>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</si>
  <si>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</si>
  <si>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</si>
  <si>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</si>
  <si>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</si>
  <si>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</si>
  <si>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</si>
  <si>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</si>
  <si>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</si>
  <si>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</si>
  <si>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</si>
  <si>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</si>
  <si>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</si>
  <si>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</si>
  <si>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</si>
  <si>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</si>
  <si>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</si>
  <si>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</si>
  <si>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</si>
  <si>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</si>
  <si>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</si>
  <si>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</si>
  <si>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</si>
  <si>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</si>
  <si>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</si>
  <si>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</si>
  <si>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</si>
  <si>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</si>
  <si>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</si>
  <si>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</si>
  <si>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</si>
  <si>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</si>
  <si>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</si>
  <si>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</si>
  <si>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</si>
  <si>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</si>
  <si>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</si>
  <si>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</si>
  <si>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</si>
  <si>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</si>
  <si>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</si>
  <si>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</si>
  <si>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</si>
  <si>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</si>
  <si>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</si>
  <si>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</si>
  <si>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</si>
  <si>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</si>
  <si>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</si>
  <si>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</si>
  <si>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</si>
  <si>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</si>
  <si>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</si>
  <si>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</si>
  <si>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</si>
  <si>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</si>
  <si>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</si>
  <si>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</si>
  <si>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</si>
  <si>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</si>
  <si>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</si>
  <si>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</si>
  <si>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</si>
  <si>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</si>
  <si>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000 1 09 04050 10 0000 120</t>
  </si>
  <si>
    <t>000 218 60010 10 0000 150</t>
  </si>
  <si>
    <t>000 2 02 49999 10 0000 150</t>
  </si>
  <si>
    <t>000 2 02 40014 10 0000 150</t>
  </si>
  <si>
    <t>000 2 02 35118 10 0000 150</t>
  </si>
  <si>
    <t>000 2 02 15001 10 0000 150</t>
  </si>
  <si>
    <t>000 2 02 16001 10 0000 150</t>
  </si>
  <si>
    <t>000 1 14 02053 10 0000 000</t>
  </si>
  <si>
    <t>000 1 14 06025 10 0000 000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</si>
  <si>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6 месяцев 2023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</si>
</sst>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4"/>
  <sheetViews>
    <sheetView showGridLines="0" showZeros="0" tabSelected="1" topLeftCell="C1" workbookViewId="0">
      <pane ySplit="6" topLeftCell="A7" activePane="bottomLeft" state="frozen"/>
      <selection pane="bottomLeft" activeCell="AF62" sqref="AF62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45" t="s">
        <v>79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3"/>
    </row>
    <row r="2" spans="1:37" ht="15.75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3"/>
    </row>
    <row r="3" spans="1:37" ht="15.75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3"/>
    </row>
    <row r="4" spans="1:37" ht="12.75" customHeight="1">
      <c r="A4" s="51" t="s">
        <v>61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3"/>
    </row>
    <row r="5" spans="1:37" ht="30" customHeight="1">
      <c r="A5" s="35" t="s">
        <v>0</v>
      </c>
      <c r="B5" s="37" t="s">
        <v>0</v>
      </c>
      <c r="C5" s="39" t="s">
        <v>1</v>
      </c>
      <c r="D5" s="41" t="s">
        <v>0</v>
      </c>
      <c r="E5" s="43" t="s">
        <v>0</v>
      </c>
      <c r="F5" s="33" t="s">
        <v>2</v>
      </c>
      <c r="G5" s="34"/>
      <c r="H5" s="34"/>
      <c r="I5" s="33" t="s">
        <v>3</v>
      </c>
      <c r="J5" s="34"/>
      <c r="K5" s="34"/>
      <c r="L5" s="27" t="s">
        <v>0</v>
      </c>
      <c r="M5" s="27" t="s">
        <v>0</v>
      </c>
      <c r="N5" s="27" t="s">
        <v>0</v>
      </c>
      <c r="O5" s="27" t="s">
        <v>0</v>
      </c>
      <c r="P5" s="27" t="s">
        <v>4</v>
      </c>
      <c r="Q5" s="27" t="s">
        <v>5</v>
      </c>
      <c r="R5" s="27" t="s">
        <v>6</v>
      </c>
      <c r="S5" s="27" t="s">
        <v>0</v>
      </c>
      <c r="T5" s="27" t="s">
        <v>0</v>
      </c>
      <c r="U5" s="27" t="s">
        <v>0</v>
      </c>
      <c r="V5" s="27" t="s">
        <v>0</v>
      </c>
      <c r="W5" s="27" t="s">
        <v>0</v>
      </c>
      <c r="X5" s="27" t="s">
        <v>0</v>
      </c>
      <c r="Y5" s="33" t="s">
        <v>7</v>
      </c>
      <c r="Z5" s="34"/>
      <c r="AA5" s="34"/>
      <c r="AB5" s="33" t="s">
        <v>8</v>
      </c>
      <c r="AC5" s="34"/>
      <c r="AD5" s="34"/>
      <c r="AE5" s="4" t="s">
        <v>0</v>
      </c>
      <c r="AF5" s="5"/>
      <c r="AG5" s="49" t="s">
        <v>9</v>
      </c>
      <c r="AH5" s="50"/>
      <c r="AI5" s="49" t="s">
        <v>10</v>
      </c>
      <c r="AJ5" s="50"/>
      <c r="AK5" s="3"/>
    </row>
    <row r="6" spans="1:37" ht="15.75">
      <c r="A6" s="36"/>
      <c r="B6" s="38"/>
      <c r="C6" s="40"/>
      <c r="D6" s="42"/>
      <c r="E6" s="44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103500</v>
      </c>
      <c r="Q9" s="12">
        <v>0</v>
      </c>
      <c r="R9" s="12">
        <v>103500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39276.550000000003</v>
      </c>
      <c r="AB9" s="12">
        <v>0</v>
      </c>
      <c r="AC9" s="12">
        <v>0</v>
      </c>
      <c r="AD9" s="12">
        <v>0</v>
      </c>
      <c r="AE9" s="12">
        <v>0</v>
      </c>
      <c r="AF9" s="22">
        <v>19.600000000000001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-3.19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12.1</v>
      </c>
      <c r="AB14" s="12">
        <v>0</v>
      </c>
      <c r="AC14" s="12">
        <v>0</v>
      </c>
      <c r="AD14" s="12">
        <v>0</v>
      </c>
      <c r="AE14" s="12">
        <v>0</v>
      </c>
      <c r="AF14" s="22">
        <v>16.2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78000</v>
      </c>
      <c r="Q19" s="12">
        <v>0</v>
      </c>
      <c r="R19" s="12">
        <v>78000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50964.9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65.339615384615385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2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56000</v>
      </c>
      <c r="Q36" s="12">
        <v>0</v>
      </c>
      <c r="R36" s="12">
        <v>56000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-536.65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v>1.3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237000</v>
      </c>
      <c r="Q40" s="12"/>
      <c r="R40" s="12">
        <v>237000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253789.95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107.08436708860761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633000</v>
      </c>
      <c r="Q42" s="12"/>
      <c r="R42" s="12">
        <v>633000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16845.93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2.6612843601895735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/>
      <c r="Q44" s="12"/>
      <c r="R44" s="12"/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/>
      <c r="AG44" s="18">
        <v>0</v>
      </c>
      <c r="AH44" s="19">
        <v>1</v>
      </c>
      <c r="AI44" s="18">
        <v>0</v>
      </c>
      <c r="AJ44" s="19"/>
      <c r="AK44" s="3"/>
    </row>
    <row r="45" spans="1:37" ht="16.5" collapsed="1" thickBot="1">
      <c r="A45" s="8" t="s">
        <v>51</v>
      </c>
      <c r="B45" s="9" t="s">
        <v>13</v>
      </c>
      <c r="C45" s="25" t="s">
        <v>77</v>
      </c>
      <c r="D45" s="10"/>
      <c r="E45" s="10"/>
      <c r="F45" s="11"/>
      <c r="G45" s="10"/>
      <c r="H45" s="10"/>
      <c r="I45" s="10"/>
      <c r="J45" s="10"/>
      <c r="K45" s="10"/>
      <c r="L45" s="10"/>
      <c r="M45" s="10"/>
      <c r="N45" s="10"/>
      <c r="O45" s="12">
        <v>0</v>
      </c>
      <c r="P45" s="12">
        <v>0</v>
      </c>
      <c r="Q45" s="12">
        <v>50000</v>
      </c>
      <c r="R45" s="12">
        <v>50000</v>
      </c>
      <c r="S45" s="12">
        <v>23188522.030000001</v>
      </c>
      <c r="T45" s="12">
        <v>23188522.030000001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18225300.370000001</v>
      </c>
      <c r="AA45" s="12"/>
      <c r="AB45" s="12">
        <v>0</v>
      </c>
      <c r="AC45" s="12">
        <v>18225300.370000001</v>
      </c>
      <c r="AD45" s="12">
        <v>18225300.370000001</v>
      </c>
      <c r="AE45" s="12">
        <v>18225300.370000001</v>
      </c>
      <c r="AF45" s="22">
        <v>0</v>
      </c>
      <c r="AG45" s="18">
        <v>4963221.66</v>
      </c>
      <c r="AH45" s="19">
        <v>0.78596213878664345</v>
      </c>
      <c r="AI45" s="18">
        <v>0</v>
      </c>
      <c r="AJ45" s="19"/>
      <c r="AK45" s="3"/>
    </row>
    <row r="46" spans="1:37" ht="15.75" hidden="1" outlineLevel="1">
      <c r="A46" s="8" t="s">
        <v>50</v>
      </c>
      <c r="B46" s="11" t="s">
        <v>14</v>
      </c>
      <c r="C46" s="24" t="s">
        <v>50</v>
      </c>
      <c r="D46" s="10"/>
      <c r="E46" s="10"/>
      <c r="F46" s="11"/>
      <c r="G46" s="10"/>
      <c r="H46" s="10"/>
      <c r="I46" s="11"/>
      <c r="J46" s="10"/>
      <c r="K46" s="10"/>
      <c r="L46" s="10"/>
      <c r="M46" s="10"/>
      <c r="N46" s="10"/>
      <c r="O46" s="13">
        <v>0</v>
      </c>
      <c r="P46" s="13">
        <v>0</v>
      </c>
      <c r="Q46" s="13"/>
      <c r="R46" s="13">
        <v>0</v>
      </c>
      <c r="S46" s="13">
        <v>758000</v>
      </c>
      <c r="T46" s="13">
        <v>758000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758000</v>
      </c>
      <c r="AA46" s="13">
        <v>758000</v>
      </c>
      <c r="AB46" s="13">
        <v>0</v>
      </c>
      <c r="AC46" s="13">
        <v>758000</v>
      </c>
      <c r="AD46" s="13">
        <v>758000</v>
      </c>
      <c r="AE46" s="13">
        <v>758000</v>
      </c>
      <c r="AF46" s="22" t="e">
        <f t="shared" si="1"/>
        <v>#DIV/0!</v>
      </c>
      <c r="AG46" s="14">
        <v>0</v>
      </c>
      <c r="AH46" s="15">
        <v>1</v>
      </c>
      <c r="AI46" s="14">
        <v>0</v>
      </c>
      <c r="AJ46" s="15"/>
      <c r="AK46" s="3"/>
    </row>
    <row r="47" spans="1:37" ht="16.5" collapsed="1" thickBot="1">
      <c r="A47" s="8" t="s">
        <v>51</v>
      </c>
      <c r="B47" s="9" t="s">
        <v>13</v>
      </c>
      <c r="C47" s="25" t="s">
        <v>78</v>
      </c>
      <c r="D47" s="10"/>
      <c r="E47" s="10"/>
      <c r="F47" s="11"/>
      <c r="G47" s="10"/>
      <c r="H47" s="10"/>
      <c r="I47" s="10"/>
      <c r="J47" s="10"/>
      <c r="K47" s="10"/>
      <c r="L47" s="10"/>
      <c r="M47" s="10"/>
      <c r="N47" s="10"/>
      <c r="O47" s="12">
        <v>0</v>
      </c>
      <c r="P47" s="12">
        <v>700000</v>
      </c>
      <c r="Q47" s="12"/>
      <c r="R47" s="12">
        <v>700000</v>
      </c>
      <c r="S47" s="12">
        <v>23188522.030000001</v>
      </c>
      <c r="T47" s="12">
        <v>23188522.030000001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18225300.370000001</v>
      </c>
      <c r="AA47" s="12">
        <v>503420.23</v>
      </c>
      <c r="AB47" s="12">
        <v>0</v>
      </c>
      <c r="AC47" s="12">
        <v>18225300.370000001</v>
      </c>
      <c r="AD47" s="12">
        <v>18225300.370000001</v>
      </c>
      <c r="AE47" s="12">
        <v>18225300.370000001</v>
      </c>
      <c r="AF47" s="22">
        <v>0</v>
      </c>
      <c r="AG47" s="18">
        <v>4963221.66</v>
      </c>
      <c r="AH47" s="19">
        <v>0.78596213878664345</v>
      </c>
      <c r="AI47" s="18">
        <v>0</v>
      </c>
      <c r="AJ47" s="19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23188522.030000001</v>
      </c>
      <c r="T48" s="13">
        <v>23188522.030000001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1018660.3</v>
      </c>
      <c r="AA48" s="13">
        <v>1018660.3</v>
      </c>
      <c r="AB48" s="13">
        <v>0</v>
      </c>
      <c r="AC48" s="13">
        <v>1018660.3</v>
      </c>
      <c r="AD48" s="13">
        <v>1018660.3</v>
      </c>
      <c r="AE48" s="13">
        <v>1018660.3</v>
      </c>
      <c r="AF48" s="22" t="e">
        <f t="shared" si="1"/>
        <v>#DIV/0!</v>
      </c>
      <c r="AG48" s="14">
        <v>22169861.73</v>
      </c>
      <c r="AH48" s="15">
        <v>4.3929505238933075E-2</v>
      </c>
      <c r="AI48" s="14">
        <v>0</v>
      </c>
      <c r="AJ48" s="15"/>
      <c r="AK48" s="3"/>
    </row>
    <row r="49" spans="1:37" ht="15.75" hidden="1" outlineLevel="1">
      <c r="A49" s="8" t="s">
        <v>52</v>
      </c>
      <c r="B49" s="11" t="s">
        <v>14</v>
      </c>
      <c r="C49" s="24" t="s">
        <v>52</v>
      </c>
      <c r="D49" s="10"/>
      <c r="E49" s="10"/>
      <c r="F49" s="11"/>
      <c r="G49" s="10"/>
      <c r="H49" s="10"/>
      <c r="I49" s="11"/>
      <c r="J49" s="10"/>
      <c r="K49" s="10"/>
      <c r="L49" s="10"/>
      <c r="M49" s="10"/>
      <c r="N49" s="10"/>
      <c r="O49" s="13">
        <v>0</v>
      </c>
      <c r="P49" s="13">
        <v>0</v>
      </c>
      <c r="Q49" s="13"/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17206640.07</v>
      </c>
      <c r="AA49" s="13">
        <v>17206640.07</v>
      </c>
      <c r="AB49" s="13">
        <v>0</v>
      </c>
      <c r="AC49" s="13">
        <v>17206640.07</v>
      </c>
      <c r="AD49" s="13">
        <v>17206640.07</v>
      </c>
      <c r="AE49" s="13">
        <v>17206640.07</v>
      </c>
      <c r="AF49" s="22" t="e">
        <f t="shared" si="1"/>
        <v>#DIV/0!</v>
      </c>
      <c r="AG49" s="14">
        <v>-17206640.07</v>
      </c>
      <c r="AH49" s="15"/>
      <c r="AI49" s="14">
        <v>0</v>
      </c>
      <c r="AJ49" s="15"/>
      <c r="AK49" s="3"/>
    </row>
    <row r="50" spans="1:37" ht="16.5" collapsed="1" thickBot="1">
      <c r="A50" s="8" t="s">
        <v>53</v>
      </c>
      <c r="B50" s="9" t="s">
        <v>13</v>
      </c>
      <c r="C50" s="23" t="s">
        <v>75</v>
      </c>
      <c r="D50" s="10"/>
      <c r="E50" s="10"/>
      <c r="F50" s="11"/>
      <c r="G50" s="10"/>
      <c r="H50" s="10"/>
      <c r="I50" s="10"/>
      <c r="J50" s="10"/>
      <c r="K50" s="10"/>
      <c r="L50" s="10"/>
      <c r="M50" s="10"/>
      <c r="N50" s="10"/>
      <c r="O50" s="12">
        <v>0</v>
      </c>
      <c r="P50" s="12">
        <v>900000</v>
      </c>
      <c r="Q50" s="12">
        <v>240000</v>
      </c>
      <c r="R50" s="12">
        <v>1140000</v>
      </c>
      <c r="S50" s="12">
        <v>1100000</v>
      </c>
      <c r="T50" s="12">
        <v>1100000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740000</v>
      </c>
      <c r="AB50" s="12">
        <v>0</v>
      </c>
      <c r="AC50" s="12">
        <v>0</v>
      </c>
      <c r="AD50" s="12">
        <v>0</v>
      </c>
      <c r="AE50" s="12">
        <v>0</v>
      </c>
      <c r="AF50" s="22">
        <f t="shared" si="1"/>
        <v>64.912280701754383</v>
      </c>
      <c r="AG50" s="18">
        <v>1100000</v>
      </c>
      <c r="AH50" s="19">
        <v>0</v>
      </c>
      <c r="AI50" s="18">
        <v>0</v>
      </c>
      <c r="AJ50" s="19"/>
      <c r="AK50" s="3"/>
    </row>
    <row r="51" spans="1:37" ht="15.75" hidden="1" outlineLevel="1">
      <c r="A51" s="8" t="s">
        <v>54</v>
      </c>
      <c r="B51" s="11" t="s">
        <v>14</v>
      </c>
      <c r="C51" s="24" t="s">
        <v>54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>
        <v>0</v>
      </c>
      <c r="P51" s="13">
        <v>0</v>
      </c>
      <c r="Q51" s="13"/>
      <c r="R51" s="13">
        <v>0</v>
      </c>
      <c r="S51" s="13">
        <v>1100000</v>
      </c>
      <c r="T51" s="13">
        <v>1100000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22" t="e">
        <f t="shared" si="1"/>
        <v>#DIV/0!</v>
      </c>
      <c r="AG51" s="14">
        <v>1100000</v>
      </c>
      <c r="AH51" s="15">
        <v>0</v>
      </c>
      <c r="AI51" s="14">
        <v>0</v>
      </c>
      <c r="AJ51" s="15"/>
      <c r="AK51" s="3"/>
    </row>
    <row r="52" spans="1:37" ht="16.5" outlineLevel="1" thickBot="1">
      <c r="A52" s="8"/>
      <c r="B52" s="11"/>
      <c r="C52" s="23" t="s">
        <v>76</v>
      </c>
      <c r="D52" s="10"/>
      <c r="E52" s="10"/>
      <c r="F52" s="11"/>
      <c r="G52" s="10"/>
      <c r="H52" s="10"/>
      <c r="I52" s="11"/>
      <c r="J52" s="10"/>
      <c r="K52" s="10"/>
      <c r="L52" s="10"/>
      <c r="M52" s="10"/>
      <c r="N52" s="10"/>
      <c r="O52" s="13"/>
      <c r="P52" s="13">
        <v>339000</v>
      </c>
      <c r="Q52" s="13"/>
      <c r="R52" s="13">
        <v>339000</v>
      </c>
      <c r="S52" s="13"/>
      <c r="T52" s="13"/>
      <c r="U52" s="13"/>
      <c r="V52" s="13"/>
      <c r="W52" s="13"/>
      <c r="X52" s="13"/>
      <c r="Y52" s="13"/>
      <c r="Z52" s="13"/>
      <c r="AA52" s="13">
        <v>184908</v>
      </c>
      <c r="AB52" s="13"/>
      <c r="AC52" s="13"/>
      <c r="AD52" s="13"/>
      <c r="AE52" s="13"/>
      <c r="AF52" s="22">
        <f t="shared" si="1"/>
        <v>54.545132743362835</v>
      </c>
      <c r="AG52" s="14"/>
      <c r="AH52" s="15"/>
      <c r="AI52" s="14"/>
      <c r="AJ52" s="15"/>
      <c r="AK52" s="3"/>
    </row>
    <row r="53" spans="1:37" ht="16.5" thickBot="1">
      <c r="A53" s="8" t="s">
        <v>55</v>
      </c>
      <c r="B53" s="9" t="s">
        <v>13</v>
      </c>
      <c r="C53" s="23" t="s">
        <v>74</v>
      </c>
      <c r="D53" s="10"/>
      <c r="E53" s="10"/>
      <c r="F53" s="11"/>
      <c r="G53" s="10"/>
      <c r="H53" s="10"/>
      <c r="I53" s="10"/>
      <c r="J53" s="10"/>
      <c r="K53" s="10"/>
      <c r="L53" s="10"/>
      <c r="M53" s="10"/>
      <c r="N53" s="10"/>
      <c r="O53" s="12">
        <v>0</v>
      </c>
      <c r="P53" s="12">
        <v>114949</v>
      </c>
      <c r="Q53" s="12"/>
      <c r="R53" s="12">
        <v>114949</v>
      </c>
      <c r="S53" s="12">
        <v>2926482</v>
      </c>
      <c r="T53" s="12">
        <v>2926482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2477672.79</v>
      </c>
      <c r="AA53" s="12">
        <v>57474.5</v>
      </c>
      <c r="AB53" s="12">
        <v>0</v>
      </c>
      <c r="AC53" s="12">
        <v>2477672.79</v>
      </c>
      <c r="AD53" s="12">
        <v>2477672.79</v>
      </c>
      <c r="AE53" s="12">
        <v>2477672.79</v>
      </c>
      <c r="AF53" s="22">
        <f t="shared" si="1"/>
        <v>50</v>
      </c>
      <c r="AG53" s="18">
        <v>448809.21</v>
      </c>
      <c r="AH53" s="19">
        <v>0.84663865692664431</v>
      </c>
      <c r="AI53" s="18">
        <v>0</v>
      </c>
      <c r="AJ53" s="19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2926482</v>
      </c>
      <c r="T54" s="13">
        <v>2926482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22" t="e">
        <f t="shared" si="1"/>
        <v>#DIV/0!</v>
      </c>
      <c r="AG54" s="14">
        <v>2926482</v>
      </c>
      <c r="AH54" s="15">
        <v>0</v>
      </c>
      <c r="AI54" s="14">
        <v>0</v>
      </c>
      <c r="AJ54" s="15"/>
      <c r="AK54" s="3"/>
    </row>
    <row r="55" spans="1:37" ht="15.75" hidden="1" outlineLevel="1">
      <c r="A55" s="8" t="s">
        <v>56</v>
      </c>
      <c r="B55" s="11" t="s">
        <v>14</v>
      </c>
      <c r="C55" s="24" t="s">
        <v>56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>
        <v>0</v>
      </c>
      <c r="P55" s="13">
        <v>0</v>
      </c>
      <c r="Q55" s="13"/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2477672.79</v>
      </c>
      <c r="AA55" s="13">
        <v>2477672.79</v>
      </c>
      <c r="AB55" s="13">
        <v>0</v>
      </c>
      <c r="AC55" s="13">
        <v>2477672.79</v>
      </c>
      <c r="AD55" s="13">
        <v>2477672.79</v>
      </c>
      <c r="AE55" s="13">
        <v>2477672.79</v>
      </c>
      <c r="AF55" s="22" t="e">
        <f t="shared" si="1"/>
        <v>#DIV/0!</v>
      </c>
      <c r="AG55" s="14">
        <v>-2477672.79</v>
      </c>
      <c r="AH55" s="15"/>
      <c r="AI55" s="14">
        <v>0</v>
      </c>
      <c r="AJ55" s="15"/>
      <c r="AK55" s="3"/>
    </row>
    <row r="56" spans="1:37" ht="16.5" outlineLevel="1" thickBot="1">
      <c r="A56" s="8"/>
      <c r="B56" s="11"/>
      <c r="C56" s="23" t="s">
        <v>73</v>
      </c>
      <c r="D56" s="10"/>
      <c r="E56" s="10"/>
      <c r="F56" s="11"/>
      <c r="G56" s="10"/>
      <c r="H56" s="10"/>
      <c r="I56" s="11"/>
      <c r="J56" s="10"/>
      <c r="K56" s="10"/>
      <c r="L56" s="10"/>
      <c r="M56" s="10"/>
      <c r="N56" s="10"/>
      <c r="O56" s="13"/>
      <c r="P56" s="13">
        <v>1090570</v>
      </c>
      <c r="Q56" s="13"/>
      <c r="R56" s="13">
        <v>1090570</v>
      </c>
      <c r="S56" s="13"/>
      <c r="T56" s="13"/>
      <c r="U56" s="13"/>
      <c r="V56" s="13"/>
      <c r="W56" s="13"/>
      <c r="X56" s="13"/>
      <c r="Y56" s="13"/>
      <c r="Z56" s="13"/>
      <c r="AA56" s="13">
        <v>172364.96</v>
      </c>
      <c r="AB56" s="13"/>
      <c r="AC56" s="13"/>
      <c r="AD56" s="13"/>
      <c r="AE56" s="13"/>
      <c r="AF56" s="22">
        <f t="shared" si="1"/>
        <v>15.805034064755127</v>
      </c>
      <c r="AG56" s="14"/>
      <c r="AH56" s="15"/>
      <c r="AI56" s="14"/>
      <c r="AJ56" s="15"/>
      <c r="AK56" s="3"/>
    </row>
    <row r="57" spans="1:37" ht="16.5" thickBot="1">
      <c r="A57" s="8" t="s">
        <v>57</v>
      </c>
      <c r="B57" s="9" t="s">
        <v>13</v>
      </c>
      <c r="C57" s="23" t="s">
        <v>72</v>
      </c>
      <c r="D57" s="10"/>
      <c r="E57" s="10"/>
      <c r="F57" s="11"/>
      <c r="G57" s="10"/>
      <c r="H57" s="10"/>
      <c r="I57" s="10"/>
      <c r="J57" s="10"/>
      <c r="K57" s="10"/>
      <c r="L57" s="10"/>
      <c r="M57" s="10"/>
      <c r="N57" s="10"/>
      <c r="O57" s="12">
        <v>0</v>
      </c>
      <c r="P57" s="12"/>
      <c r="Q57" s="12"/>
      <c r="R57" s="12"/>
      <c r="S57" s="12">
        <v>347390</v>
      </c>
      <c r="T57" s="12">
        <v>347390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347390</v>
      </c>
      <c r="AA57" s="12">
        <v>0</v>
      </c>
      <c r="AB57" s="12">
        <v>0</v>
      </c>
      <c r="AC57" s="12">
        <v>347390</v>
      </c>
      <c r="AD57" s="12">
        <v>347390</v>
      </c>
      <c r="AE57" s="12">
        <v>347390</v>
      </c>
      <c r="AF57" s="22">
        <v>0</v>
      </c>
      <c r="AG57" s="18">
        <v>0</v>
      </c>
      <c r="AH57" s="19">
        <v>1</v>
      </c>
      <c r="AI57" s="18">
        <v>0</v>
      </c>
      <c r="AJ57" s="19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347390</v>
      </c>
      <c r="T58" s="13">
        <v>347390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22" t="e">
        <f t="shared" si="1"/>
        <v>#DIV/0!</v>
      </c>
      <c r="AG58" s="14">
        <v>347390</v>
      </c>
      <c r="AH58" s="15">
        <v>0</v>
      </c>
      <c r="AI58" s="14">
        <v>0</v>
      </c>
      <c r="AJ58" s="15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347390</v>
      </c>
      <c r="AA59" s="13">
        <v>347390</v>
      </c>
      <c r="AB59" s="13">
        <v>0</v>
      </c>
      <c r="AC59" s="13">
        <v>347390</v>
      </c>
      <c r="AD59" s="13">
        <v>347390</v>
      </c>
      <c r="AE59" s="13">
        <v>347390</v>
      </c>
      <c r="AF59" s="22" t="e">
        <f t="shared" si="1"/>
        <v>#DIV/0!</v>
      </c>
      <c r="AG59" s="14">
        <v>-347390</v>
      </c>
      <c r="AH59" s="15"/>
      <c r="AI59" s="14">
        <v>0</v>
      </c>
      <c r="AJ59" s="15"/>
      <c r="AK59" s="3"/>
    </row>
    <row r="60" spans="1:37" ht="15.75" hidden="1" outlineLevel="1">
      <c r="A60" s="8" t="s">
        <v>59</v>
      </c>
      <c r="B60" s="11" t="s">
        <v>14</v>
      </c>
      <c r="C60" s="8" t="s">
        <v>59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>
        <v>0</v>
      </c>
      <c r="P60" s="13">
        <v>0</v>
      </c>
      <c r="Q60" s="13"/>
      <c r="R60" s="13">
        <v>0</v>
      </c>
      <c r="S60" s="13">
        <v>59328</v>
      </c>
      <c r="T60" s="13">
        <v>59328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22" t="e">
        <f t="shared" si="1"/>
        <v>#DIV/0!</v>
      </c>
      <c r="AG60" s="14">
        <v>59328</v>
      </c>
      <c r="AH60" s="15">
        <v>0</v>
      </c>
      <c r="AI60" s="14">
        <v>0</v>
      </c>
      <c r="AJ60" s="15"/>
      <c r="AK60" s="3"/>
    </row>
    <row r="61" spans="1:37" ht="15.75" outlineLevel="1">
      <c r="A61" s="8"/>
      <c r="B61" s="11"/>
      <c r="C61" s="26" t="s">
        <v>71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>
        <v>765.21</v>
      </c>
      <c r="AB61" s="13"/>
      <c r="AC61" s="13"/>
      <c r="AD61" s="13"/>
      <c r="AE61" s="13"/>
      <c r="AF61" s="22"/>
      <c r="AG61" s="14"/>
      <c r="AH61" s="15"/>
      <c r="AI61" s="14"/>
      <c r="AJ61" s="15"/>
      <c r="AK61" s="3"/>
    </row>
    <row r="62" spans="1:37" ht="17.25" customHeight="1">
      <c r="A62" s="31" t="s">
        <v>60</v>
      </c>
      <c r="B62" s="32"/>
      <c r="C62" s="32"/>
      <c r="D62" s="32"/>
      <c r="E62" s="32"/>
      <c r="F62" s="32"/>
      <c r="G62" s="32"/>
      <c r="H62" s="32"/>
      <c r="I62" s="16"/>
      <c r="J62" s="16"/>
      <c r="K62" s="16"/>
      <c r="L62" s="16"/>
      <c r="M62" s="16"/>
      <c r="N62" s="16"/>
      <c r="O62" s="17">
        <v>0</v>
      </c>
      <c r="P62" s="17">
        <f>P9+P12+P14+P19+P36+P40+P42+P45+P47+P50+P53+P56+P57+P52</f>
        <v>4252519</v>
      </c>
      <c r="Q62" s="17">
        <v>50000</v>
      </c>
      <c r="R62" s="17">
        <f>R9+R12+R14+R19+R36+R40+R42+R45+R47+R50+R53+R56+R57+R52</f>
        <v>4542519</v>
      </c>
      <c r="S62" s="17">
        <v>597257689.12</v>
      </c>
      <c r="T62" s="17">
        <v>597257689.12</v>
      </c>
      <c r="U62" s="17">
        <v>0</v>
      </c>
      <c r="V62" s="17">
        <v>0</v>
      </c>
      <c r="W62" s="17">
        <v>0</v>
      </c>
      <c r="X62" s="17">
        <v>0</v>
      </c>
      <c r="Y62" s="17">
        <v>32235.55</v>
      </c>
      <c r="Z62" s="17">
        <v>408973340.74000001</v>
      </c>
      <c r="AA62" s="17">
        <f>AA9+AA12+AA14+AA19+AA36+AA40+AA42+AA45+AA47+AA50+AA53+AA56+AA57+AA52+AA61</f>
        <v>2019282.49</v>
      </c>
      <c r="AB62" s="17">
        <v>32235.55</v>
      </c>
      <c r="AC62" s="17">
        <v>408973340.74000001</v>
      </c>
      <c r="AD62" s="17">
        <v>408941105.19</v>
      </c>
      <c r="AE62" s="17">
        <v>408941105.19</v>
      </c>
      <c r="AF62" s="22">
        <f t="shared" si="1"/>
        <v>44.452923366968854</v>
      </c>
      <c r="AG62" s="20">
        <v>188316583.93000001</v>
      </c>
      <c r="AH62" s="21">
        <v>0.68469793296848835</v>
      </c>
      <c r="AI62" s="20">
        <v>0</v>
      </c>
      <c r="AJ62" s="21"/>
      <c r="AK62" s="3"/>
    </row>
    <row r="63" spans="1:3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0</v>
      </c>
      <c r="AF63" s="3"/>
      <c r="AG63" s="3"/>
      <c r="AH63" s="3"/>
      <c r="AI63" s="3"/>
      <c r="AJ63" s="3"/>
      <c r="AK63" s="3"/>
    </row>
    <row r="64" spans="1:37">
      <c r="A64" s="29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2"/>
      <c r="AD64" s="2"/>
      <c r="AE64" s="2"/>
      <c r="AF64" s="2"/>
      <c r="AG64" s="2"/>
      <c r="AH64" s="2"/>
      <c r="AI64" s="2"/>
      <c r="AJ64" s="2"/>
      <c r="AK64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  <mergeCell ref="A64:AB64"/>
    <mergeCell ref="A62:H62"/>
    <mergeCell ref="F5:H5"/>
    <mergeCell ref="A5:A6"/>
    <mergeCell ref="B5:B6"/>
    <mergeCell ref="C5:C6"/>
    <mergeCell ref="D5:D6"/>
    <mergeCell ref="E5:E6"/>
    <mergeCell ref="I5:K5"/>
    <mergeCell ref="L5:L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2023-08-18T08:17:57Z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